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винова\От Солодовниковой\"/>
    </mc:Choice>
  </mc:AlternateContent>
  <bookViews>
    <workbookView xWindow="0" yWindow="0" windowWidth="28410" windowHeight="11640"/>
  </bookViews>
  <sheets>
    <sheet name="1" sheetId="1" r:id="rId1"/>
  </sheets>
  <definedNames>
    <definedName name="_xlnm.Print_Area" localSheetId="0">'1'!$A$1:$E$31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C21" i="1"/>
  <c r="D17" i="1"/>
  <c r="C17" i="1"/>
  <c r="D10" i="1"/>
  <c r="C10" i="1"/>
  <c r="D6" i="1"/>
  <c r="C6" i="1"/>
</calcChain>
</file>

<file path=xl/sharedStrings.xml><?xml version="1.0" encoding="utf-8"?>
<sst xmlns="http://schemas.openxmlformats.org/spreadsheetml/2006/main" count="32" uniqueCount="26">
  <si>
    <t>Критерии эффективности деятельности страховых медицинских организаций Пензенской области (согласно приложению №18 к письму ФОМС от 27.02.2026 №00-10-30-2-06/3461)</t>
  </si>
  <si>
    <t xml:space="preserve">№ </t>
  </si>
  <si>
    <t>Нименование показателя</t>
  </si>
  <si>
    <t>Целевые значения</t>
  </si>
  <si>
    <t>Филиал АО "МАКС-М" в г. Пензе</t>
  </si>
  <si>
    <t>АСП ООО "Капитал МС" - филиал в Пензенской области</t>
  </si>
  <si>
    <t>Охват застрахованных лиц в СМО информированием о необходимости пройти профилактический осмотр или диспансеризацию (%).</t>
  </si>
  <si>
    <t>Кол-во ЗЛ подлежащих ДВН и ПМО в 2026 году по плану МО Всего (в абс. ед-х), из них:</t>
  </si>
  <si>
    <t>ДВН</t>
  </si>
  <si>
    <t>ПМО</t>
  </si>
  <si>
    <t>Охват застрахованных лиц в СМО, состоящих под диспансерным наблюдением, информированием о необходимости явки к врачу в целях прохождения диспансерного наблюдения (%).</t>
  </si>
  <si>
    <t>Кол-во ЗЛ стоящих на ДУ (в абс.ед-х) всего, из них:</t>
  </si>
  <si>
    <t>Сердечно-сосудистые заболевания</t>
  </si>
  <si>
    <t>Сахарный диабет</t>
  </si>
  <si>
    <t>Онкология</t>
  </si>
  <si>
    <t>Прочие</t>
  </si>
  <si>
    <t>Охват застрахованных лиц в СМО профилактическими осмотрами и диспансеризацией (%).</t>
  </si>
  <si>
    <t>Численность застрахованных лиц, по состоянию на 01.01.2026</t>
  </si>
  <si>
    <t>Охват застрахованных лиц в СМО профилактическими осмотрами и диспансеризацией всего в абс.ед., из них</t>
  </si>
  <si>
    <t>Доля застрахованных в конкретной страховой медицинской организации лиц, состоящих под диспансерным наблюдением, прошедших в полном объеме осмотры и исследования в рамках диспансерного наблюдения (%).</t>
  </si>
  <si>
    <t>Кол-во застрахованных в конкретной страховой медицинской организации лиц, состоящих под диспансерным наблюдением, прошедших в полном объеме осмотры и исследования в рамках диспансерного наблюдения в абсолютных ед-х, всего, из них:.</t>
  </si>
  <si>
    <t>Число подготовленных и направленных в медицинские организации, проводящие профилактические осмотры и диспансеризацию, предложений по организации таких осмотров и диспансеризации (в расчете на количество медицинских организаций, проводящих профилактические осмотры и диспансеризацию, с которыми конкретной страховой медицинской организацией заключены договоры на оказание и оплату медицинской помощи по обязательному медицинскому страхованию).</t>
  </si>
  <si>
    <t>23 МО 1 раз в полгода</t>
  </si>
  <si>
    <t>Число застрахованных лиц в конкретной организации, которым в течение отчетного периода оказана помощь в предъявлении претензий к медицинским организациям в связи с отказом в оказании медицинской помощи или некачественным оказанием медицинской помощи и взиманием денежных средств за оказание медицинской помощи путем предоставления им консультаций (в расчете на 1000 застрахованных в конкретной организации лиц).</t>
  </si>
  <si>
    <t>*) Целевое значение данного критерия (п.6) не устанавливается, для рейтинга используются фактически достигнутые СМО</t>
  </si>
  <si>
    <t>Приложение №1.2.6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</si>
</sst>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3" fontId="8" fillId="2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view="pageBreakPreview" zoomScale="80" zoomScaleNormal="100" zoomScaleSheetLayoutView="80" workbookViewId="0">
      <selection activeCell="A2" sqref="A2:D2"/>
    </sheetView>
  </sheetViews>
  <sheetFormatPr defaultRowHeight="15" x14ac:dyDescent="0.25"/>
  <cols>
    <col min="1" max="1" width="5" style="1" customWidth="1"/>
    <col min="2" max="2" width="61.42578125" style="1" customWidth="1"/>
    <col min="3" max="4" width="25.28515625" style="20" customWidth="1"/>
    <col min="5" max="16384" width="9.140625" style="1"/>
  </cols>
  <sheetData>
    <row r="1" spans="1:4" x14ac:dyDescent="0.25">
      <c r="D1" s="20" t="s">
        <v>25</v>
      </c>
    </row>
    <row r="2" spans="1:4" ht="36" customHeight="1" x14ac:dyDescent="0.25">
      <c r="A2" s="26" t="s">
        <v>0</v>
      </c>
      <c r="B2" s="26"/>
      <c r="C2" s="26"/>
      <c r="D2" s="26"/>
    </row>
    <row r="3" spans="1:4" ht="50.25" customHeight="1" x14ac:dyDescent="0.25">
      <c r="A3" s="27" t="s">
        <v>1</v>
      </c>
      <c r="B3" s="27" t="s">
        <v>2</v>
      </c>
      <c r="C3" s="27" t="s">
        <v>3</v>
      </c>
      <c r="D3" s="27"/>
    </row>
    <row r="4" spans="1:4" ht="49.5" customHeight="1" x14ac:dyDescent="0.25">
      <c r="A4" s="27"/>
      <c r="B4" s="27"/>
      <c r="C4" s="2" t="s">
        <v>4</v>
      </c>
      <c r="D4" s="2" t="s">
        <v>5</v>
      </c>
    </row>
    <row r="5" spans="1:4" ht="64.5" customHeight="1" x14ac:dyDescent="0.25">
      <c r="A5" s="3">
        <v>1</v>
      </c>
      <c r="B5" s="4" t="s">
        <v>6</v>
      </c>
      <c r="C5" s="5">
        <v>1</v>
      </c>
      <c r="D5" s="5">
        <v>1</v>
      </c>
    </row>
    <row r="6" spans="1:4" ht="41.25" hidden="1" customHeight="1" x14ac:dyDescent="0.25">
      <c r="A6" s="21"/>
      <c r="B6" s="6" t="s">
        <v>7</v>
      </c>
      <c r="C6" s="7">
        <f>C7+C8</f>
        <v>430646</v>
      </c>
      <c r="D6" s="7">
        <f>D7+D8</f>
        <v>204525</v>
      </c>
    </row>
    <row r="7" spans="1:4" ht="18" hidden="1" customHeight="1" x14ac:dyDescent="0.25">
      <c r="A7" s="22"/>
      <c r="B7" s="6" t="s">
        <v>8</v>
      </c>
      <c r="C7" s="8">
        <v>358522</v>
      </c>
      <c r="D7" s="8">
        <v>170272</v>
      </c>
    </row>
    <row r="8" spans="1:4" ht="22.5" hidden="1" customHeight="1" x14ac:dyDescent="0.25">
      <c r="A8" s="23"/>
      <c r="B8" s="6" t="s">
        <v>9</v>
      </c>
      <c r="C8" s="8">
        <v>72124</v>
      </c>
      <c r="D8" s="8">
        <v>34253</v>
      </c>
    </row>
    <row r="9" spans="1:4" ht="68.25" customHeight="1" x14ac:dyDescent="0.25">
      <c r="A9" s="9">
        <v>2</v>
      </c>
      <c r="B9" s="4" t="s">
        <v>10</v>
      </c>
      <c r="C9" s="5">
        <v>1</v>
      </c>
      <c r="D9" s="5">
        <v>1</v>
      </c>
    </row>
    <row r="10" spans="1:4" ht="23.25" hidden="1" customHeight="1" x14ac:dyDescent="0.25">
      <c r="A10" s="21"/>
      <c r="B10" s="6" t="s">
        <v>11</v>
      </c>
      <c r="C10" s="10">
        <f>SUM(C11:C14)</f>
        <v>224460</v>
      </c>
      <c r="D10" s="10">
        <f>SUM(D11:D14)</f>
        <v>108246</v>
      </c>
    </row>
    <row r="11" spans="1:4" ht="23.25" hidden="1" customHeight="1" x14ac:dyDescent="0.25">
      <c r="A11" s="22"/>
      <c r="B11" s="6" t="s">
        <v>12</v>
      </c>
      <c r="C11" s="11">
        <v>131725</v>
      </c>
      <c r="D11" s="11">
        <v>63049</v>
      </c>
    </row>
    <row r="12" spans="1:4" ht="23.25" hidden="1" customHeight="1" x14ac:dyDescent="0.25">
      <c r="A12" s="22"/>
      <c r="B12" s="6" t="s">
        <v>13</v>
      </c>
      <c r="C12" s="11">
        <v>31748</v>
      </c>
      <c r="D12" s="11">
        <v>14706</v>
      </c>
    </row>
    <row r="13" spans="1:4" ht="23.25" hidden="1" customHeight="1" x14ac:dyDescent="0.25">
      <c r="A13" s="22"/>
      <c r="B13" s="6" t="s">
        <v>14</v>
      </c>
      <c r="C13" s="11">
        <v>25717</v>
      </c>
      <c r="D13" s="11">
        <v>13012</v>
      </c>
    </row>
    <row r="14" spans="1:4" ht="23.25" hidden="1" customHeight="1" x14ac:dyDescent="0.25">
      <c r="A14" s="23"/>
      <c r="B14" s="6" t="s">
        <v>15</v>
      </c>
      <c r="C14" s="11">
        <v>35270</v>
      </c>
      <c r="D14" s="11">
        <v>17479</v>
      </c>
    </row>
    <row r="15" spans="1:4" ht="48.75" customHeight="1" x14ac:dyDescent="0.25">
      <c r="A15" s="3">
        <v>3</v>
      </c>
      <c r="B15" s="4" t="s">
        <v>16</v>
      </c>
      <c r="C15" s="5">
        <v>1</v>
      </c>
      <c r="D15" s="5">
        <v>1</v>
      </c>
    </row>
    <row r="16" spans="1:4" ht="34.5" hidden="1" customHeight="1" x14ac:dyDescent="0.25">
      <c r="A16" s="12"/>
      <c r="B16" s="13" t="s">
        <v>17</v>
      </c>
      <c r="C16" s="14">
        <v>665035</v>
      </c>
      <c r="D16" s="14">
        <v>315781</v>
      </c>
    </row>
    <row r="17" spans="1:7" ht="48.75" hidden="1" customHeight="1" x14ac:dyDescent="0.25">
      <c r="A17" s="21"/>
      <c r="B17" s="6" t="s">
        <v>18</v>
      </c>
      <c r="C17" s="8">
        <f>C18+C19</f>
        <v>430646</v>
      </c>
      <c r="D17" s="8">
        <f>D18+D19</f>
        <v>204525</v>
      </c>
    </row>
    <row r="18" spans="1:7" ht="24" hidden="1" customHeight="1" x14ac:dyDescent="0.25">
      <c r="A18" s="22"/>
      <c r="B18" s="6" t="s">
        <v>8</v>
      </c>
      <c r="C18" s="8">
        <v>358522</v>
      </c>
      <c r="D18" s="8">
        <v>170272</v>
      </c>
    </row>
    <row r="19" spans="1:7" ht="30" hidden="1" customHeight="1" x14ac:dyDescent="0.25">
      <c r="A19" s="23"/>
      <c r="B19" s="6" t="s">
        <v>9</v>
      </c>
      <c r="C19" s="8">
        <v>72124</v>
      </c>
      <c r="D19" s="8">
        <v>34253</v>
      </c>
    </row>
    <row r="20" spans="1:7" ht="78.75" customHeight="1" x14ac:dyDescent="0.25">
      <c r="A20" s="3">
        <v>4</v>
      </c>
      <c r="B20" s="4" t="s">
        <v>19</v>
      </c>
      <c r="C20" s="5">
        <v>0.54300000000000004</v>
      </c>
      <c r="D20" s="5">
        <v>0.54300000000000004</v>
      </c>
    </row>
    <row r="21" spans="1:7" ht="78.75" hidden="1" customHeight="1" x14ac:dyDescent="0.25">
      <c r="A21" s="21"/>
      <c r="B21" s="6" t="s">
        <v>20</v>
      </c>
      <c r="C21" s="10">
        <f>SUM(C22:C25)</f>
        <v>224460</v>
      </c>
      <c r="D21" s="10">
        <f>SUM(D22:D25)</f>
        <v>108246</v>
      </c>
    </row>
    <row r="22" spans="1:7" ht="21.75" hidden="1" customHeight="1" x14ac:dyDescent="0.25">
      <c r="A22" s="22"/>
      <c r="B22" s="6" t="s">
        <v>12</v>
      </c>
      <c r="C22" s="11">
        <v>131725</v>
      </c>
      <c r="D22" s="11">
        <v>63049</v>
      </c>
      <c r="E22" s="1">
        <v>49.9</v>
      </c>
      <c r="F22" s="15">
        <v>263978</v>
      </c>
      <c r="G22" s="15">
        <v>126555</v>
      </c>
    </row>
    <row r="23" spans="1:7" ht="16.5" hidden="1" customHeight="1" x14ac:dyDescent="0.25">
      <c r="A23" s="22"/>
      <c r="B23" s="6" t="s">
        <v>13</v>
      </c>
      <c r="C23" s="11">
        <v>31748</v>
      </c>
      <c r="D23" s="11">
        <v>14706</v>
      </c>
      <c r="E23" s="1">
        <v>75</v>
      </c>
      <c r="F23" s="15">
        <v>42330</v>
      </c>
      <c r="G23" s="15">
        <v>19609</v>
      </c>
    </row>
    <row r="24" spans="1:7" ht="21" hidden="1" customHeight="1" x14ac:dyDescent="0.25">
      <c r="A24" s="22"/>
      <c r="B24" s="6" t="s">
        <v>14</v>
      </c>
      <c r="C24" s="11">
        <v>25717</v>
      </c>
      <c r="D24" s="11">
        <v>13012</v>
      </c>
      <c r="E24" s="1">
        <v>100</v>
      </c>
      <c r="F24" s="15">
        <v>25717</v>
      </c>
      <c r="G24" s="15">
        <v>13012</v>
      </c>
    </row>
    <row r="25" spans="1:7" ht="21" hidden="1" customHeight="1" x14ac:dyDescent="0.25">
      <c r="A25" s="23"/>
      <c r="B25" s="6" t="s">
        <v>15</v>
      </c>
      <c r="C25" s="11">
        <v>35270</v>
      </c>
      <c r="D25" s="11">
        <v>17479</v>
      </c>
      <c r="E25" s="1">
        <v>121.7</v>
      </c>
      <c r="F25" s="15">
        <v>28981</v>
      </c>
      <c r="G25" s="15">
        <v>14362</v>
      </c>
    </row>
    <row r="26" spans="1:7" ht="157.5" customHeight="1" x14ac:dyDescent="0.25">
      <c r="A26" s="3">
        <v>5</v>
      </c>
      <c r="B26" s="4" t="s">
        <v>21</v>
      </c>
      <c r="C26" s="16">
        <v>92</v>
      </c>
      <c r="D26" s="16">
        <v>92</v>
      </c>
    </row>
    <row r="27" spans="1:7" ht="34.5" hidden="1" customHeight="1" x14ac:dyDescent="0.25">
      <c r="A27" s="9"/>
      <c r="B27" s="6" t="s">
        <v>22</v>
      </c>
      <c r="C27" s="24"/>
      <c r="D27" s="25"/>
    </row>
    <row r="28" spans="1:7" ht="150" customHeight="1" x14ac:dyDescent="0.25">
      <c r="A28" s="9">
        <v>6</v>
      </c>
      <c r="B28" s="6" t="s">
        <v>23</v>
      </c>
      <c r="C28" s="17">
        <v>0.2</v>
      </c>
      <c r="D28" s="17">
        <v>0.2</v>
      </c>
    </row>
    <row r="29" spans="1:7" x14ac:dyDescent="0.25">
      <c r="A29" s="18"/>
      <c r="B29" s="18"/>
      <c r="C29" s="19"/>
      <c r="D29" s="19"/>
    </row>
    <row r="30" spans="1:7" x14ac:dyDescent="0.25">
      <c r="A30" s="18"/>
      <c r="B30" s="18" t="s">
        <v>24</v>
      </c>
      <c r="C30" s="19"/>
      <c r="D30" s="19"/>
    </row>
    <row r="31" spans="1:7" x14ac:dyDescent="0.25">
      <c r="A31" s="18"/>
      <c r="B31" s="18"/>
      <c r="C31" s="19"/>
      <c r="D31" s="19"/>
    </row>
    <row r="32" spans="1:7" x14ac:dyDescent="0.25">
      <c r="A32" s="18"/>
      <c r="B32" s="18"/>
      <c r="C32" s="19"/>
      <c r="D32" s="19"/>
    </row>
    <row r="33" spans="1:4" x14ac:dyDescent="0.25">
      <c r="A33" s="18"/>
      <c r="B33" s="18"/>
      <c r="C33" s="19"/>
      <c r="D33" s="19"/>
    </row>
    <row r="34" spans="1:4" x14ac:dyDescent="0.25">
      <c r="A34" s="18"/>
      <c r="B34" s="18"/>
      <c r="C34" s="19"/>
      <c r="D34" s="19"/>
    </row>
    <row r="35" spans="1:4" x14ac:dyDescent="0.25">
      <c r="A35" s="18"/>
      <c r="B35" s="18"/>
      <c r="C35" s="19"/>
      <c r="D35" s="19"/>
    </row>
    <row r="36" spans="1:4" x14ac:dyDescent="0.25">
      <c r="A36" s="18"/>
      <c r="B36" s="18"/>
      <c r="C36" s="19"/>
      <c r="D36" s="19"/>
    </row>
    <row r="37" spans="1:4" x14ac:dyDescent="0.25">
      <c r="A37" s="18"/>
      <c r="B37" s="18"/>
      <c r="C37" s="19"/>
      <c r="D37" s="19"/>
    </row>
  </sheetData>
  <mergeCells count="9">
    <mergeCell ref="A17:A19"/>
    <mergeCell ref="A21:A25"/>
    <mergeCell ref="C27:D27"/>
    <mergeCell ref="A2:D2"/>
    <mergeCell ref="A3:A4"/>
    <mergeCell ref="B3:B4"/>
    <mergeCell ref="C3:D3"/>
    <mergeCell ref="A6:A8"/>
    <mergeCell ref="A10:A14"/>
  </mergeCells>
  <printOptions horizontalCentered="1"/>
  <pageMargins left="0.23622047244094491" right="0" top="0.74803149606299213" bottom="0" header="0" footer="0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SOLODOVNIKOVA</dc:creator>
  <cp:lastModifiedBy>SAVINOVA</cp:lastModifiedBy>
  <dcterms:created xsi:type="dcterms:W3CDTF">2026-04-14T13:34:17Z</dcterms:created>
  <dcterms:modified xsi:type="dcterms:W3CDTF">2026-04-14T13:37:43Z</dcterms:modified>
</cp:coreProperties>
</file>